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55" windowWidth="15075" windowHeight="985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6" i="1" l="1"/>
  <c r="C5" i="1"/>
  <c r="D4" i="1" l="1"/>
  <c r="D3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" i="1"/>
  <c r="C2" i="1" l="1"/>
  <c r="E2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</calcChain>
</file>

<file path=xl/sharedStrings.xml><?xml version="1.0" encoding="utf-8"?>
<sst xmlns="http://schemas.openxmlformats.org/spreadsheetml/2006/main" count="6" uniqueCount="6">
  <si>
    <t>점수</t>
  </si>
  <si>
    <t>관객 수</t>
  </si>
  <si>
    <t>팬 수</t>
  </si>
  <si>
    <t>계산</t>
  </si>
  <si>
    <t>오차</t>
  </si>
  <si>
    <t>프로듀서 데스크Lv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</si>
</sst>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"/>
  <sheetViews>
    <sheetView tabSelected="1" workbookViewId="0">
      <selection activeCell="K4" sqref="K4"/>
    </sheetView>
  </sheetViews>
  <sheetFormatPr defaultRowHeight="16.5" x14ac:dyDescent="0.3"/>
  <cols>
    <col min="2" max="2" width="7.875" customWidth="1"/>
    <col min="3" max="3" width="6.25" style="16" customWidth="1"/>
    <col min="4" max="4" width="5.875" customWidth="1"/>
    <col min="5" max="5" width="5.25" bestFit="1" customWidth="1"/>
    <col min="6" max="6" width="5" customWidth="1"/>
    <col min="7" max="7" width="17.75" bestFit="1" customWidth="1"/>
    <col min="8" max="8" width="3.5" bestFit="1" customWidth="1"/>
  </cols>
  <sheetData>
    <row r="1" spans="1:8" ht="17.25" thickBot="1" x14ac:dyDescent="0.35">
      <c r="A1" s="2" t="s">
        <v>1</v>
      </c>
      <c r="B1" s="2" t="s">
        <v>0</v>
      </c>
      <c r="C1" s="16" t="s">
        <v>2</v>
      </c>
      <c r="D1" s="2" t="s">
        <v>3</v>
      </c>
      <c r="E1" s="2" t="s">
        <v>4</v>
      </c>
    </row>
    <row r="2" spans="1:8" ht="17.25" thickBot="1" x14ac:dyDescent="0.35">
      <c r="A2" s="14">
        <v>0</v>
      </c>
      <c r="B2" s="14">
        <v>680239</v>
      </c>
      <c r="C2" s="16">
        <f>4865/5</f>
        <v>973</v>
      </c>
      <c r="D2" s="14">
        <f>ROUNDUP(IF(A2&lt;742001,B2*0.001*(1+0.01*$H$2)*1.3*(1+A2*0.00000010451),
IF(A2&lt;2370001,
B2*0.001*1.1*1.3*(1+742000*0.00000010451+(A2-742000)*0.0000003586),
IF(A2&lt;2650001,
B2*0.001*1.1*1.3*(1+742000*0.00000010451+1628000*0.0000003586+(A2-2370000)*0.000000317),
IF(A2&lt;3000001,
B2*0.001*1.1*1.3*(1+742000*0.00000010451+1628000*0.0000003586+280000*0.000000317
+(A2-2650000)*0.00000028),
IF(A2&lt;3300001,
B2*0.001*1.1*1.3*(1+742000*0.00000010451+1628000*0.0000003586+280000*0.000000317
+350000*0.00000028+(A2-3000000)*0.00000025),
B2*0.001*1.1*1.3*(1+742000*0.00000010451+1628000*0.0000003586+280000*0.000000317
+350000*0.00000028+300000*0.00000025)))))),0)</f>
        <v>929</v>
      </c>
      <c r="E2">
        <f>D2-C2</f>
        <v>-44</v>
      </c>
      <c r="G2" s="19" t="s">
        <v>5</v>
      </c>
      <c r="H2" s="18">
        <v>5</v>
      </c>
    </row>
    <row r="3" spans="1:8" x14ac:dyDescent="0.3">
      <c r="A3" s="3">
        <v>3451</v>
      </c>
      <c r="B3" s="4">
        <v>454386</v>
      </c>
      <c r="C3" s="16">
        <v>621</v>
      </c>
      <c r="D3" s="14">
        <f t="shared" ref="D3:D66" si="0">ROUNDUP(IF(A3&lt;742001,B3*0.001*(1+0.01*$H$2)*1.3*(1+A3*0.00000010451),
IF(A3&lt;2370001,
B3*0.001*1.1*1.3*(1+742000*0.00000010451+(A3-742000)*0.0000003586),
IF(A3&lt;2650001,
B3*0.001*1.1*1.3*(1+742000*0.00000010451+1628000*0.0000003586+(A3-2370000)*0.000000317),
IF(A3&lt;3000001,
B3*0.001*1.1*1.3*(1+742000*0.00000010451+1628000*0.0000003586+280000*0.000000317
+(A3-2650000)*0.00000028),
IF(A3&lt;3300001,
B3*0.001*1.1*1.3*(1+742000*0.00000010451+1628000*0.0000003586+280000*0.000000317
+350000*0.00000028+(A3-3000000)*0.00000025),
B3*0.001*1.1*1.3*(1+742000*0.00000010451+1628000*0.0000003586+280000*0.000000317
+350000*0.00000028+300000*0.00000025)))))),0)</f>
        <v>621</v>
      </c>
      <c r="E3" s="14">
        <f t="shared" ref="E3:E66" si="1">D3-C3</f>
        <v>0</v>
      </c>
    </row>
    <row r="4" spans="1:8" x14ac:dyDescent="0.3">
      <c r="A4" s="14">
        <v>3451</v>
      </c>
      <c r="B4" s="5">
        <v>471299</v>
      </c>
      <c r="C4" s="1">
        <v>644</v>
      </c>
      <c r="D4" s="14">
        <f t="shared" si="0"/>
        <v>644</v>
      </c>
      <c r="E4" s="14">
        <f t="shared" si="1"/>
        <v>0</v>
      </c>
    </row>
    <row r="5" spans="1:8" x14ac:dyDescent="0.3">
      <c r="A5" s="6">
        <v>0</v>
      </c>
      <c r="B5" s="15">
        <v>488492</v>
      </c>
      <c r="C5" s="16">
        <f>3335/5</f>
        <v>667</v>
      </c>
      <c r="D5" s="14">
        <f t="shared" si="0"/>
        <v>667</v>
      </c>
      <c r="E5" s="14">
        <f t="shared" si="1"/>
        <v>0</v>
      </c>
    </row>
    <row r="6" spans="1:8" x14ac:dyDescent="0.3">
      <c r="A6" s="7">
        <v>0</v>
      </c>
      <c r="B6" s="15">
        <v>503218</v>
      </c>
      <c r="C6" s="17">
        <f>3435/5</f>
        <v>687</v>
      </c>
      <c r="D6" s="14">
        <f t="shared" si="0"/>
        <v>687</v>
      </c>
      <c r="E6" s="14">
        <f t="shared" si="1"/>
        <v>0</v>
      </c>
    </row>
    <row r="7" spans="1:8" x14ac:dyDescent="0.3">
      <c r="A7" s="8"/>
      <c r="B7" s="9"/>
      <c r="D7" s="14">
        <f t="shared" si="0"/>
        <v>0</v>
      </c>
      <c r="E7" s="14">
        <f t="shared" si="1"/>
        <v>0</v>
      </c>
    </row>
    <row r="8" spans="1:8" x14ac:dyDescent="0.3">
      <c r="A8" s="10"/>
      <c r="B8" s="11"/>
      <c r="D8" s="14">
        <f t="shared" si="0"/>
        <v>0</v>
      </c>
      <c r="E8" s="14">
        <f t="shared" si="1"/>
        <v>0</v>
      </c>
    </row>
    <row r="9" spans="1:8" x14ac:dyDescent="0.3">
      <c r="A9" s="14"/>
      <c r="B9" s="15"/>
      <c r="D9" s="14">
        <f t="shared" si="0"/>
        <v>0</v>
      </c>
      <c r="E9" s="14">
        <f t="shared" si="1"/>
        <v>0</v>
      </c>
    </row>
    <row r="10" spans="1:8" x14ac:dyDescent="0.3">
      <c r="A10" s="12"/>
      <c r="B10" s="13"/>
      <c r="D10" s="14">
        <f t="shared" si="0"/>
        <v>0</v>
      </c>
      <c r="E10" s="14">
        <f t="shared" si="1"/>
        <v>0</v>
      </c>
    </row>
    <row r="11" spans="1:8" x14ac:dyDescent="0.3">
      <c r="D11" s="14">
        <f t="shared" si="0"/>
        <v>0</v>
      </c>
      <c r="E11" s="14">
        <f t="shared" si="1"/>
        <v>0</v>
      </c>
    </row>
    <row r="12" spans="1:8" x14ac:dyDescent="0.3">
      <c r="D12" s="14">
        <f t="shared" si="0"/>
        <v>0</v>
      </c>
      <c r="E12" s="14">
        <f t="shared" si="1"/>
        <v>0</v>
      </c>
    </row>
    <row r="13" spans="1:8" x14ac:dyDescent="0.3">
      <c r="D13" s="14">
        <f t="shared" si="0"/>
        <v>0</v>
      </c>
      <c r="E13" s="14">
        <f t="shared" si="1"/>
        <v>0</v>
      </c>
    </row>
    <row r="14" spans="1:8" x14ac:dyDescent="0.3">
      <c r="D14" s="14">
        <f t="shared" si="0"/>
        <v>0</v>
      </c>
      <c r="E14" s="14">
        <f t="shared" si="1"/>
        <v>0</v>
      </c>
    </row>
    <row r="15" spans="1:8" x14ac:dyDescent="0.3">
      <c r="D15" s="14">
        <f t="shared" si="0"/>
        <v>0</v>
      </c>
      <c r="E15" s="14">
        <f t="shared" si="1"/>
        <v>0</v>
      </c>
    </row>
    <row r="16" spans="1:8" x14ac:dyDescent="0.3">
      <c r="D16" s="14">
        <f t="shared" si="0"/>
        <v>0</v>
      </c>
      <c r="E16" s="14">
        <f t="shared" si="1"/>
        <v>0</v>
      </c>
    </row>
    <row r="17" spans="4:5" x14ac:dyDescent="0.3">
      <c r="D17" s="14">
        <f t="shared" si="0"/>
        <v>0</v>
      </c>
      <c r="E17" s="14">
        <f t="shared" si="1"/>
        <v>0</v>
      </c>
    </row>
    <row r="18" spans="4:5" x14ac:dyDescent="0.3">
      <c r="D18" s="14">
        <f t="shared" si="0"/>
        <v>0</v>
      </c>
      <c r="E18" s="14">
        <f t="shared" si="1"/>
        <v>0</v>
      </c>
    </row>
    <row r="19" spans="4:5" x14ac:dyDescent="0.3">
      <c r="D19" s="14">
        <f t="shared" si="0"/>
        <v>0</v>
      </c>
      <c r="E19" s="14">
        <f t="shared" si="1"/>
        <v>0</v>
      </c>
    </row>
    <row r="20" spans="4:5" x14ac:dyDescent="0.3">
      <c r="D20" s="14">
        <f t="shared" si="0"/>
        <v>0</v>
      </c>
      <c r="E20" s="14">
        <f t="shared" si="1"/>
        <v>0</v>
      </c>
    </row>
    <row r="21" spans="4:5" x14ac:dyDescent="0.3">
      <c r="D21" s="14">
        <f t="shared" si="0"/>
        <v>0</v>
      </c>
      <c r="E21" s="14">
        <f t="shared" si="1"/>
        <v>0</v>
      </c>
    </row>
    <row r="22" spans="4:5" x14ac:dyDescent="0.3">
      <c r="D22" s="14">
        <f t="shared" si="0"/>
        <v>0</v>
      </c>
      <c r="E22" s="14">
        <f t="shared" si="1"/>
        <v>0</v>
      </c>
    </row>
    <row r="23" spans="4:5" x14ac:dyDescent="0.3">
      <c r="D23" s="14">
        <f t="shared" si="0"/>
        <v>0</v>
      </c>
      <c r="E23" s="14">
        <f t="shared" si="1"/>
        <v>0</v>
      </c>
    </row>
    <row r="24" spans="4:5" x14ac:dyDescent="0.3">
      <c r="D24" s="14">
        <f t="shared" si="0"/>
        <v>0</v>
      </c>
      <c r="E24" s="14">
        <f t="shared" si="1"/>
        <v>0</v>
      </c>
    </row>
    <row r="25" spans="4:5" x14ac:dyDescent="0.3">
      <c r="D25" s="14">
        <f t="shared" si="0"/>
        <v>0</v>
      </c>
      <c r="E25" s="14">
        <f t="shared" si="1"/>
        <v>0</v>
      </c>
    </row>
    <row r="26" spans="4:5" x14ac:dyDescent="0.3">
      <c r="D26" s="14">
        <f t="shared" si="0"/>
        <v>0</v>
      </c>
      <c r="E26" s="14">
        <f t="shared" si="1"/>
        <v>0</v>
      </c>
    </row>
    <row r="27" spans="4:5" x14ac:dyDescent="0.3">
      <c r="D27" s="14">
        <f t="shared" si="0"/>
        <v>0</v>
      </c>
      <c r="E27" s="14">
        <f t="shared" si="1"/>
        <v>0</v>
      </c>
    </row>
    <row r="28" spans="4:5" x14ac:dyDescent="0.3">
      <c r="D28" s="14">
        <f t="shared" si="0"/>
        <v>0</v>
      </c>
      <c r="E28" s="14">
        <f t="shared" si="1"/>
        <v>0</v>
      </c>
    </row>
    <row r="29" spans="4:5" x14ac:dyDescent="0.3">
      <c r="D29" s="14">
        <f t="shared" si="0"/>
        <v>0</v>
      </c>
      <c r="E29" s="14">
        <f t="shared" si="1"/>
        <v>0</v>
      </c>
    </row>
    <row r="30" spans="4:5" x14ac:dyDescent="0.3">
      <c r="D30" s="14">
        <f t="shared" si="0"/>
        <v>0</v>
      </c>
      <c r="E30" s="14">
        <f t="shared" si="1"/>
        <v>0</v>
      </c>
    </row>
    <row r="31" spans="4:5" x14ac:dyDescent="0.3">
      <c r="D31" s="14">
        <f t="shared" si="0"/>
        <v>0</v>
      </c>
      <c r="E31" s="14">
        <f t="shared" si="1"/>
        <v>0</v>
      </c>
    </row>
    <row r="32" spans="4:5" x14ac:dyDescent="0.3">
      <c r="D32" s="14">
        <f t="shared" si="0"/>
        <v>0</v>
      </c>
      <c r="E32" s="14">
        <f t="shared" si="1"/>
        <v>0</v>
      </c>
    </row>
    <row r="33" spans="4:5" x14ac:dyDescent="0.3">
      <c r="D33" s="14">
        <f t="shared" si="0"/>
        <v>0</v>
      </c>
      <c r="E33" s="14">
        <f t="shared" si="1"/>
        <v>0</v>
      </c>
    </row>
    <row r="34" spans="4:5" x14ac:dyDescent="0.3">
      <c r="D34" s="14">
        <f t="shared" si="0"/>
        <v>0</v>
      </c>
      <c r="E34" s="14">
        <f t="shared" si="1"/>
        <v>0</v>
      </c>
    </row>
    <row r="35" spans="4:5" x14ac:dyDescent="0.3">
      <c r="D35" s="14">
        <f t="shared" si="0"/>
        <v>0</v>
      </c>
      <c r="E35" s="14">
        <f t="shared" si="1"/>
        <v>0</v>
      </c>
    </row>
    <row r="36" spans="4:5" x14ac:dyDescent="0.3">
      <c r="D36" s="14">
        <f t="shared" si="0"/>
        <v>0</v>
      </c>
      <c r="E36" s="14">
        <f t="shared" si="1"/>
        <v>0</v>
      </c>
    </row>
    <row r="37" spans="4:5" x14ac:dyDescent="0.3">
      <c r="D37" s="14">
        <f t="shared" si="0"/>
        <v>0</v>
      </c>
      <c r="E37" s="14">
        <f t="shared" si="1"/>
        <v>0</v>
      </c>
    </row>
    <row r="38" spans="4:5" x14ac:dyDescent="0.3">
      <c r="D38" s="14">
        <f t="shared" si="0"/>
        <v>0</v>
      </c>
      <c r="E38" s="14">
        <f t="shared" si="1"/>
        <v>0</v>
      </c>
    </row>
    <row r="39" spans="4:5" x14ac:dyDescent="0.3">
      <c r="D39" s="14">
        <f t="shared" si="0"/>
        <v>0</v>
      </c>
      <c r="E39" s="14">
        <f t="shared" si="1"/>
        <v>0</v>
      </c>
    </row>
    <row r="40" spans="4:5" x14ac:dyDescent="0.3">
      <c r="D40" s="14">
        <f t="shared" si="0"/>
        <v>0</v>
      </c>
      <c r="E40" s="14">
        <f t="shared" si="1"/>
        <v>0</v>
      </c>
    </row>
    <row r="41" spans="4:5" x14ac:dyDescent="0.3">
      <c r="D41" s="14">
        <f t="shared" si="0"/>
        <v>0</v>
      </c>
      <c r="E41" s="14">
        <f t="shared" si="1"/>
        <v>0</v>
      </c>
    </row>
    <row r="42" spans="4:5" x14ac:dyDescent="0.3">
      <c r="D42" s="14">
        <f t="shared" si="0"/>
        <v>0</v>
      </c>
      <c r="E42" s="14">
        <f t="shared" si="1"/>
        <v>0</v>
      </c>
    </row>
    <row r="43" spans="4:5" x14ac:dyDescent="0.3">
      <c r="D43" s="14">
        <f t="shared" si="0"/>
        <v>0</v>
      </c>
      <c r="E43" s="14">
        <f t="shared" si="1"/>
        <v>0</v>
      </c>
    </row>
    <row r="44" spans="4:5" x14ac:dyDescent="0.3">
      <c r="D44" s="14">
        <f t="shared" si="0"/>
        <v>0</v>
      </c>
      <c r="E44" s="14">
        <f t="shared" si="1"/>
        <v>0</v>
      </c>
    </row>
    <row r="45" spans="4:5" x14ac:dyDescent="0.3">
      <c r="D45" s="14">
        <f t="shared" si="0"/>
        <v>0</v>
      </c>
      <c r="E45" s="14">
        <f t="shared" si="1"/>
        <v>0</v>
      </c>
    </row>
    <row r="46" spans="4:5" x14ac:dyDescent="0.3">
      <c r="D46" s="14">
        <f t="shared" si="0"/>
        <v>0</v>
      </c>
      <c r="E46" s="14">
        <f t="shared" si="1"/>
        <v>0</v>
      </c>
    </row>
    <row r="47" spans="4:5" x14ac:dyDescent="0.3">
      <c r="D47" s="14">
        <f t="shared" si="0"/>
        <v>0</v>
      </c>
      <c r="E47" s="14">
        <f t="shared" si="1"/>
        <v>0</v>
      </c>
    </row>
    <row r="48" spans="4:5" x14ac:dyDescent="0.3">
      <c r="D48" s="14">
        <f t="shared" si="0"/>
        <v>0</v>
      </c>
      <c r="E48" s="14">
        <f t="shared" si="1"/>
        <v>0</v>
      </c>
    </row>
    <row r="49" spans="4:5" x14ac:dyDescent="0.3">
      <c r="D49" s="14">
        <f t="shared" si="0"/>
        <v>0</v>
      </c>
      <c r="E49" s="14">
        <f t="shared" si="1"/>
        <v>0</v>
      </c>
    </row>
    <row r="50" spans="4:5" x14ac:dyDescent="0.3">
      <c r="D50" s="14">
        <f t="shared" si="0"/>
        <v>0</v>
      </c>
      <c r="E50" s="14">
        <f t="shared" si="1"/>
        <v>0</v>
      </c>
    </row>
    <row r="51" spans="4:5" x14ac:dyDescent="0.3">
      <c r="D51" s="14">
        <f t="shared" si="0"/>
        <v>0</v>
      </c>
      <c r="E51" s="14">
        <f t="shared" si="1"/>
        <v>0</v>
      </c>
    </row>
    <row r="52" spans="4:5" x14ac:dyDescent="0.3">
      <c r="D52" s="14">
        <f t="shared" si="0"/>
        <v>0</v>
      </c>
      <c r="E52" s="14">
        <f t="shared" si="1"/>
        <v>0</v>
      </c>
    </row>
    <row r="53" spans="4:5" x14ac:dyDescent="0.3">
      <c r="D53" s="14">
        <f t="shared" si="0"/>
        <v>0</v>
      </c>
      <c r="E53" s="14">
        <f t="shared" si="1"/>
        <v>0</v>
      </c>
    </row>
    <row r="54" spans="4:5" x14ac:dyDescent="0.3">
      <c r="D54" s="14">
        <f t="shared" si="0"/>
        <v>0</v>
      </c>
      <c r="E54" s="14">
        <f t="shared" si="1"/>
        <v>0</v>
      </c>
    </row>
    <row r="55" spans="4:5" x14ac:dyDescent="0.3">
      <c r="D55" s="14">
        <f t="shared" si="0"/>
        <v>0</v>
      </c>
      <c r="E55" s="14">
        <f t="shared" si="1"/>
        <v>0</v>
      </c>
    </row>
    <row r="56" spans="4:5" x14ac:dyDescent="0.3">
      <c r="D56" s="14">
        <f t="shared" si="0"/>
        <v>0</v>
      </c>
      <c r="E56" s="14">
        <f t="shared" si="1"/>
        <v>0</v>
      </c>
    </row>
    <row r="57" spans="4:5" x14ac:dyDescent="0.3">
      <c r="D57" s="14">
        <f t="shared" si="0"/>
        <v>0</v>
      </c>
      <c r="E57" s="14">
        <f t="shared" si="1"/>
        <v>0</v>
      </c>
    </row>
    <row r="58" spans="4:5" x14ac:dyDescent="0.3">
      <c r="D58" s="14">
        <f t="shared" si="0"/>
        <v>0</v>
      </c>
      <c r="E58" s="14">
        <f t="shared" si="1"/>
        <v>0</v>
      </c>
    </row>
    <row r="59" spans="4:5" x14ac:dyDescent="0.3">
      <c r="D59" s="14">
        <f t="shared" si="0"/>
        <v>0</v>
      </c>
      <c r="E59" s="14">
        <f t="shared" si="1"/>
        <v>0</v>
      </c>
    </row>
    <row r="60" spans="4:5" x14ac:dyDescent="0.3">
      <c r="D60" s="14">
        <f t="shared" si="0"/>
        <v>0</v>
      </c>
      <c r="E60" s="14">
        <f t="shared" si="1"/>
        <v>0</v>
      </c>
    </row>
    <row r="61" spans="4:5" x14ac:dyDescent="0.3">
      <c r="D61" s="14">
        <f t="shared" si="0"/>
        <v>0</v>
      </c>
      <c r="E61" s="14">
        <f t="shared" si="1"/>
        <v>0</v>
      </c>
    </row>
    <row r="62" spans="4:5" x14ac:dyDescent="0.3">
      <c r="D62" s="14">
        <f t="shared" si="0"/>
        <v>0</v>
      </c>
      <c r="E62" s="14">
        <f t="shared" si="1"/>
        <v>0</v>
      </c>
    </row>
    <row r="63" spans="4:5" x14ac:dyDescent="0.3">
      <c r="D63" s="14">
        <f t="shared" si="0"/>
        <v>0</v>
      </c>
      <c r="E63" s="14">
        <f t="shared" si="1"/>
        <v>0</v>
      </c>
    </row>
    <row r="64" spans="4:5" x14ac:dyDescent="0.3">
      <c r="D64" s="14">
        <f t="shared" si="0"/>
        <v>0</v>
      </c>
      <c r="E64" s="14">
        <f t="shared" si="1"/>
        <v>0</v>
      </c>
    </row>
    <row r="65" spans="4:5" x14ac:dyDescent="0.3">
      <c r="D65" s="14">
        <f t="shared" si="0"/>
        <v>0</v>
      </c>
      <c r="E65" s="14">
        <f t="shared" si="1"/>
        <v>0</v>
      </c>
    </row>
    <row r="66" spans="4:5" x14ac:dyDescent="0.3">
      <c r="D66" s="14">
        <f t="shared" si="0"/>
        <v>0</v>
      </c>
      <c r="E66" s="14">
        <f t="shared" si="1"/>
        <v>0</v>
      </c>
    </row>
    <row r="67" spans="4:5" x14ac:dyDescent="0.3">
      <c r="D67" s="14">
        <f t="shared" ref="D67:D130" si="2">ROUNDUP(IF(A67&lt;742001,B67*0.001*(1+0.01*$H$2)*1.3*(1+A67*0.00000010451),
IF(A67&lt;2370001,
B67*0.001*1.1*1.3*(1+742000*0.00000010451+(A67-742000)*0.0000003586),
IF(A67&lt;2650001,
B67*0.001*1.1*1.3*(1+742000*0.00000010451+1628000*0.0000003586+(A67-2370000)*0.000000317),
IF(A67&lt;3000001,
B67*0.001*1.1*1.3*(1+742000*0.00000010451+1628000*0.0000003586+280000*0.000000317
+(A67-2650000)*0.00000028),
IF(A67&lt;3300001,
B67*0.001*1.1*1.3*(1+742000*0.00000010451+1628000*0.0000003586+280000*0.000000317
+350000*0.00000028+(A67-3000000)*0.00000025),
B67*0.001*1.1*1.3*(1+742000*0.00000010451+1628000*0.0000003586+280000*0.000000317
+350000*0.00000028+300000*0.00000025)))))),0)</f>
        <v>0</v>
      </c>
      <c r="E67" s="14">
        <f t="shared" ref="E67:E130" si="3">D67-C67</f>
        <v>0</v>
      </c>
    </row>
    <row r="68" spans="4:5" x14ac:dyDescent="0.3">
      <c r="D68" s="14">
        <f t="shared" si="2"/>
        <v>0</v>
      </c>
      <c r="E68" s="14">
        <f t="shared" si="3"/>
        <v>0</v>
      </c>
    </row>
    <row r="69" spans="4:5" x14ac:dyDescent="0.3">
      <c r="D69" s="14">
        <f t="shared" si="2"/>
        <v>0</v>
      </c>
      <c r="E69" s="14">
        <f t="shared" si="3"/>
        <v>0</v>
      </c>
    </row>
    <row r="70" spans="4:5" x14ac:dyDescent="0.3">
      <c r="D70" s="14">
        <f t="shared" si="2"/>
        <v>0</v>
      </c>
      <c r="E70" s="14">
        <f t="shared" si="3"/>
        <v>0</v>
      </c>
    </row>
    <row r="71" spans="4:5" x14ac:dyDescent="0.3">
      <c r="D71" s="14">
        <f t="shared" si="2"/>
        <v>0</v>
      </c>
      <c r="E71" s="14">
        <f t="shared" si="3"/>
        <v>0</v>
      </c>
    </row>
    <row r="72" spans="4:5" x14ac:dyDescent="0.3">
      <c r="D72" s="14">
        <f t="shared" si="2"/>
        <v>0</v>
      </c>
      <c r="E72" s="14">
        <f t="shared" si="3"/>
        <v>0</v>
      </c>
    </row>
    <row r="73" spans="4:5" x14ac:dyDescent="0.3">
      <c r="D73" s="14">
        <f t="shared" si="2"/>
        <v>0</v>
      </c>
      <c r="E73" s="14">
        <f t="shared" si="3"/>
        <v>0</v>
      </c>
    </row>
    <row r="74" spans="4:5" x14ac:dyDescent="0.3">
      <c r="D74" s="14">
        <f t="shared" si="2"/>
        <v>0</v>
      </c>
      <c r="E74" s="14">
        <f t="shared" si="3"/>
        <v>0</v>
      </c>
    </row>
    <row r="75" spans="4:5" x14ac:dyDescent="0.3">
      <c r="D75" s="14">
        <f t="shared" si="2"/>
        <v>0</v>
      </c>
      <c r="E75" s="14">
        <f t="shared" si="3"/>
        <v>0</v>
      </c>
    </row>
    <row r="76" spans="4:5" x14ac:dyDescent="0.3">
      <c r="D76" s="14">
        <f t="shared" si="2"/>
        <v>0</v>
      </c>
      <c r="E76" s="14">
        <f t="shared" si="3"/>
        <v>0</v>
      </c>
    </row>
    <row r="77" spans="4:5" x14ac:dyDescent="0.3">
      <c r="D77" s="14">
        <f t="shared" si="2"/>
        <v>0</v>
      </c>
      <c r="E77" s="14">
        <f t="shared" si="3"/>
        <v>0</v>
      </c>
    </row>
    <row r="78" spans="4:5" x14ac:dyDescent="0.3">
      <c r="D78" s="14">
        <f t="shared" si="2"/>
        <v>0</v>
      </c>
      <c r="E78" s="14">
        <f t="shared" si="3"/>
        <v>0</v>
      </c>
    </row>
    <row r="79" spans="4:5" x14ac:dyDescent="0.3">
      <c r="D79" s="14">
        <f t="shared" si="2"/>
        <v>0</v>
      </c>
      <c r="E79" s="14">
        <f t="shared" si="3"/>
        <v>0</v>
      </c>
    </row>
    <row r="80" spans="4:5" x14ac:dyDescent="0.3">
      <c r="D80" s="14">
        <f t="shared" si="2"/>
        <v>0</v>
      </c>
      <c r="E80" s="14">
        <f t="shared" si="3"/>
        <v>0</v>
      </c>
    </row>
    <row r="81" spans="4:5" x14ac:dyDescent="0.3">
      <c r="D81" s="14">
        <f t="shared" si="2"/>
        <v>0</v>
      </c>
      <c r="E81" s="14">
        <f t="shared" si="3"/>
        <v>0</v>
      </c>
    </row>
    <row r="82" spans="4:5" x14ac:dyDescent="0.3">
      <c r="D82" s="14">
        <f t="shared" si="2"/>
        <v>0</v>
      </c>
      <c r="E82" s="14">
        <f t="shared" si="3"/>
        <v>0</v>
      </c>
    </row>
    <row r="83" spans="4:5" x14ac:dyDescent="0.3">
      <c r="D83" s="14">
        <f t="shared" si="2"/>
        <v>0</v>
      </c>
      <c r="E83" s="14">
        <f t="shared" si="3"/>
        <v>0</v>
      </c>
    </row>
    <row r="84" spans="4:5" x14ac:dyDescent="0.3">
      <c r="D84" s="14">
        <f t="shared" si="2"/>
        <v>0</v>
      </c>
      <c r="E84" s="14">
        <f t="shared" si="3"/>
        <v>0</v>
      </c>
    </row>
    <row r="85" spans="4:5" x14ac:dyDescent="0.3">
      <c r="D85" s="14">
        <f t="shared" si="2"/>
        <v>0</v>
      </c>
      <c r="E85" s="14">
        <f t="shared" si="3"/>
        <v>0</v>
      </c>
    </row>
    <row r="86" spans="4:5" x14ac:dyDescent="0.3">
      <c r="D86" s="14">
        <f t="shared" si="2"/>
        <v>0</v>
      </c>
      <c r="E86" s="14">
        <f t="shared" si="3"/>
        <v>0</v>
      </c>
    </row>
    <row r="87" spans="4:5" x14ac:dyDescent="0.3">
      <c r="D87" s="14">
        <f t="shared" si="2"/>
        <v>0</v>
      </c>
      <c r="E87" s="14">
        <f t="shared" si="3"/>
        <v>0</v>
      </c>
    </row>
    <row r="88" spans="4:5" x14ac:dyDescent="0.3">
      <c r="D88" s="14">
        <f t="shared" si="2"/>
        <v>0</v>
      </c>
      <c r="E88" s="14">
        <f t="shared" si="3"/>
        <v>0</v>
      </c>
    </row>
    <row r="89" spans="4:5" x14ac:dyDescent="0.3">
      <c r="D89" s="14">
        <f t="shared" si="2"/>
        <v>0</v>
      </c>
      <c r="E89" s="14">
        <f t="shared" si="3"/>
        <v>0</v>
      </c>
    </row>
    <row r="90" spans="4:5" x14ac:dyDescent="0.3">
      <c r="D90" s="14">
        <f t="shared" si="2"/>
        <v>0</v>
      </c>
      <c r="E90" s="14">
        <f t="shared" si="3"/>
        <v>0</v>
      </c>
    </row>
    <row r="91" spans="4:5" x14ac:dyDescent="0.3">
      <c r="D91" s="14">
        <f t="shared" si="2"/>
        <v>0</v>
      </c>
      <c r="E91" s="14">
        <f t="shared" si="3"/>
        <v>0</v>
      </c>
    </row>
    <row r="92" spans="4:5" x14ac:dyDescent="0.3">
      <c r="D92" s="14">
        <f t="shared" si="2"/>
        <v>0</v>
      </c>
      <c r="E92" s="14">
        <f t="shared" si="3"/>
        <v>0</v>
      </c>
    </row>
    <row r="93" spans="4:5" x14ac:dyDescent="0.3">
      <c r="D93" s="14">
        <f t="shared" si="2"/>
        <v>0</v>
      </c>
      <c r="E93" s="14">
        <f t="shared" si="3"/>
        <v>0</v>
      </c>
    </row>
    <row r="94" spans="4:5" x14ac:dyDescent="0.3">
      <c r="D94" s="14">
        <f t="shared" si="2"/>
        <v>0</v>
      </c>
      <c r="E94" s="14">
        <f t="shared" si="3"/>
        <v>0</v>
      </c>
    </row>
    <row r="95" spans="4:5" x14ac:dyDescent="0.3">
      <c r="D95" s="14">
        <f t="shared" si="2"/>
        <v>0</v>
      </c>
      <c r="E95" s="14">
        <f t="shared" si="3"/>
        <v>0</v>
      </c>
    </row>
    <row r="96" spans="4:5" x14ac:dyDescent="0.3">
      <c r="D96" s="14">
        <f t="shared" si="2"/>
        <v>0</v>
      </c>
      <c r="E96" s="14">
        <f t="shared" si="3"/>
        <v>0</v>
      </c>
    </row>
    <row r="97" spans="4:5" x14ac:dyDescent="0.3">
      <c r="D97" s="14">
        <f t="shared" si="2"/>
        <v>0</v>
      </c>
      <c r="E97" s="14">
        <f t="shared" si="3"/>
        <v>0</v>
      </c>
    </row>
    <row r="98" spans="4:5" x14ac:dyDescent="0.3">
      <c r="D98" s="14">
        <f t="shared" si="2"/>
        <v>0</v>
      </c>
      <c r="E98" s="14">
        <f t="shared" si="3"/>
        <v>0</v>
      </c>
    </row>
    <row r="99" spans="4:5" x14ac:dyDescent="0.3">
      <c r="D99" s="14">
        <f t="shared" si="2"/>
        <v>0</v>
      </c>
      <c r="E99" s="14">
        <f t="shared" si="3"/>
        <v>0</v>
      </c>
    </row>
    <row r="100" spans="4:5" x14ac:dyDescent="0.3">
      <c r="D100" s="14">
        <f t="shared" si="2"/>
        <v>0</v>
      </c>
      <c r="E100" s="14">
        <f t="shared" si="3"/>
        <v>0</v>
      </c>
    </row>
    <row r="101" spans="4:5" x14ac:dyDescent="0.3">
      <c r="D101" s="14">
        <f t="shared" si="2"/>
        <v>0</v>
      </c>
      <c r="E101" s="14">
        <f t="shared" si="3"/>
        <v>0</v>
      </c>
    </row>
    <row r="102" spans="4:5" x14ac:dyDescent="0.3">
      <c r="D102" s="14">
        <f t="shared" si="2"/>
        <v>0</v>
      </c>
      <c r="E102" s="14">
        <f t="shared" si="3"/>
        <v>0</v>
      </c>
    </row>
    <row r="103" spans="4:5" x14ac:dyDescent="0.3">
      <c r="D103" s="14">
        <f t="shared" si="2"/>
        <v>0</v>
      </c>
      <c r="E103" s="14">
        <f t="shared" si="3"/>
        <v>0</v>
      </c>
    </row>
    <row r="104" spans="4:5" x14ac:dyDescent="0.3">
      <c r="D104" s="14">
        <f t="shared" si="2"/>
        <v>0</v>
      </c>
      <c r="E104" s="14">
        <f t="shared" si="3"/>
        <v>0</v>
      </c>
    </row>
    <row r="105" spans="4:5" x14ac:dyDescent="0.3">
      <c r="D105" s="14">
        <f t="shared" si="2"/>
        <v>0</v>
      </c>
      <c r="E105" s="14">
        <f t="shared" si="3"/>
        <v>0</v>
      </c>
    </row>
    <row r="106" spans="4:5" x14ac:dyDescent="0.3">
      <c r="D106" s="14">
        <f t="shared" si="2"/>
        <v>0</v>
      </c>
      <c r="E106" s="14">
        <f t="shared" si="3"/>
        <v>0</v>
      </c>
    </row>
    <row r="107" spans="4:5" x14ac:dyDescent="0.3">
      <c r="D107" s="14">
        <f t="shared" si="2"/>
        <v>0</v>
      </c>
      <c r="E107" s="14">
        <f t="shared" si="3"/>
        <v>0</v>
      </c>
    </row>
    <row r="108" spans="4:5" x14ac:dyDescent="0.3">
      <c r="D108" s="14">
        <f t="shared" si="2"/>
        <v>0</v>
      </c>
      <c r="E108" s="14">
        <f t="shared" si="3"/>
        <v>0</v>
      </c>
    </row>
    <row r="109" spans="4:5" x14ac:dyDescent="0.3">
      <c r="D109" s="14">
        <f t="shared" si="2"/>
        <v>0</v>
      </c>
      <c r="E109" s="14">
        <f t="shared" si="3"/>
        <v>0</v>
      </c>
    </row>
    <row r="110" spans="4:5" x14ac:dyDescent="0.3">
      <c r="D110" s="14">
        <f t="shared" si="2"/>
        <v>0</v>
      </c>
      <c r="E110" s="14">
        <f t="shared" si="3"/>
        <v>0</v>
      </c>
    </row>
    <row r="111" spans="4:5" x14ac:dyDescent="0.3">
      <c r="D111" s="14">
        <f t="shared" si="2"/>
        <v>0</v>
      </c>
      <c r="E111" s="14">
        <f t="shared" si="3"/>
        <v>0</v>
      </c>
    </row>
    <row r="112" spans="4:5" x14ac:dyDescent="0.3">
      <c r="D112" s="14">
        <f t="shared" si="2"/>
        <v>0</v>
      </c>
      <c r="E112" s="14">
        <f t="shared" si="3"/>
        <v>0</v>
      </c>
    </row>
    <row r="113" spans="4:5" x14ac:dyDescent="0.3">
      <c r="D113" s="14">
        <f t="shared" si="2"/>
        <v>0</v>
      </c>
      <c r="E113" s="14">
        <f t="shared" si="3"/>
        <v>0</v>
      </c>
    </row>
    <row r="114" spans="4:5" x14ac:dyDescent="0.3">
      <c r="D114" s="14">
        <f t="shared" si="2"/>
        <v>0</v>
      </c>
      <c r="E114" s="14">
        <f t="shared" si="3"/>
        <v>0</v>
      </c>
    </row>
    <row r="115" spans="4:5" x14ac:dyDescent="0.3">
      <c r="D115" s="14">
        <f t="shared" si="2"/>
        <v>0</v>
      </c>
      <c r="E115" s="14">
        <f t="shared" si="3"/>
        <v>0</v>
      </c>
    </row>
    <row r="116" spans="4:5" x14ac:dyDescent="0.3">
      <c r="D116" s="14">
        <f t="shared" si="2"/>
        <v>0</v>
      </c>
      <c r="E116" s="14">
        <f t="shared" si="3"/>
        <v>0</v>
      </c>
    </row>
    <row r="117" spans="4:5" x14ac:dyDescent="0.3">
      <c r="D117" s="14">
        <f t="shared" si="2"/>
        <v>0</v>
      </c>
      <c r="E117" s="14">
        <f t="shared" si="3"/>
        <v>0</v>
      </c>
    </row>
    <row r="118" spans="4:5" x14ac:dyDescent="0.3">
      <c r="D118" s="14">
        <f t="shared" si="2"/>
        <v>0</v>
      </c>
      <c r="E118" s="14">
        <f t="shared" si="3"/>
        <v>0</v>
      </c>
    </row>
    <row r="119" spans="4:5" x14ac:dyDescent="0.3">
      <c r="D119" s="14">
        <f t="shared" si="2"/>
        <v>0</v>
      </c>
      <c r="E119" s="14">
        <f t="shared" si="3"/>
        <v>0</v>
      </c>
    </row>
    <row r="120" spans="4:5" x14ac:dyDescent="0.3">
      <c r="D120" s="14">
        <f t="shared" si="2"/>
        <v>0</v>
      </c>
      <c r="E120" s="14">
        <f t="shared" si="3"/>
        <v>0</v>
      </c>
    </row>
    <row r="121" spans="4:5" x14ac:dyDescent="0.3">
      <c r="D121" s="14">
        <f t="shared" si="2"/>
        <v>0</v>
      </c>
      <c r="E121" s="14">
        <f t="shared" si="3"/>
        <v>0</v>
      </c>
    </row>
    <row r="122" spans="4:5" x14ac:dyDescent="0.3">
      <c r="D122" s="14">
        <f t="shared" si="2"/>
        <v>0</v>
      </c>
      <c r="E122" s="14">
        <f t="shared" si="3"/>
        <v>0</v>
      </c>
    </row>
    <row r="123" spans="4:5" x14ac:dyDescent="0.3">
      <c r="D123" s="14">
        <f t="shared" si="2"/>
        <v>0</v>
      </c>
      <c r="E123" s="14">
        <f t="shared" si="3"/>
        <v>0</v>
      </c>
    </row>
    <row r="124" spans="4:5" x14ac:dyDescent="0.3">
      <c r="D124" s="14">
        <f t="shared" si="2"/>
        <v>0</v>
      </c>
      <c r="E124" s="14">
        <f t="shared" si="3"/>
        <v>0</v>
      </c>
    </row>
    <row r="125" spans="4:5" x14ac:dyDescent="0.3">
      <c r="D125" s="14">
        <f t="shared" si="2"/>
        <v>0</v>
      </c>
      <c r="E125" s="14">
        <f t="shared" si="3"/>
        <v>0</v>
      </c>
    </row>
    <row r="126" spans="4:5" x14ac:dyDescent="0.3">
      <c r="D126" s="14">
        <f t="shared" si="2"/>
        <v>0</v>
      </c>
      <c r="E126" s="14">
        <f t="shared" si="3"/>
        <v>0</v>
      </c>
    </row>
    <row r="127" spans="4:5" x14ac:dyDescent="0.3">
      <c r="D127" s="14">
        <f t="shared" si="2"/>
        <v>0</v>
      </c>
      <c r="E127" s="14">
        <f t="shared" si="3"/>
        <v>0</v>
      </c>
    </row>
    <row r="128" spans="4:5" x14ac:dyDescent="0.3">
      <c r="D128" s="14">
        <f t="shared" si="2"/>
        <v>0</v>
      </c>
      <c r="E128" s="14">
        <f t="shared" si="3"/>
        <v>0</v>
      </c>
    </row>
    <row r="129" spans="4:5" x14ac:dyDescent="0.3">
      <c r="D129" s="14">
        <f t="shared" si="2"/>
        <v>0</v>
      </c>
      <c r="E129" s="14">
        <f t="shared" si="3"/>
        <v>0</v>
      </c>
    </row>
    <row r="130" spans="4:5" x14ac:dyDescent="0.3">
      <c r="D130" s="14">
        <f t="shared" si="2"/>
        <v>0</v>
      </c>
      <c r="E130" s="14">
        <f t="shared" si="3"/>
        <v>0</v>
      </c>
    </row>
    <row r="131" spans="4:5" x14ac:dyDescent="0.3">
      <c r="D131" s="14">
        <f t="shared" ref="D131:D194" si="4">ROUNDUP(IF(A131&lt;742001,B131*0.001*(1+0.01*$H$2)*1.3*(1+A131*0.00000010451),
IF(A131&lt;2370001,
B131*0.001*1.1*1.3*(1+742000*0.00000010451+(A131-742000)*0.0000003586),
IF(A131&lt;2650001,
B131*0.001*1.1*1.3*(1+742000*0.00000010451+1628000*0.0000003586+(A131-2370000)*0.000000317),
IF(A131&lt;3000001,
B131*0.001*1.1*1.3*(1+742000*0.00000010451+1628000*0.0000003586+280000*0.000000317
+(A131-2650000)*0.00000028),
IF(A131&lt;3300001,
B131*0.001*1.1*1.3*(1+742000*0.00000010451+1628000*0.0000003586+280000*0.000000317
+350000*0.00000028+(A131-3000000)*0.00000025),
B131*0.001*1.1*1.3*(1+742000*0.00000010451+1628000*0.0000003586+280000*0.000000317
+350000*0.00000028+300000*0.00000025)))))),0)</f>
        <v>0</v>
      </c>
      <c r="E131" s="14">
        <f t="shared" ref="E131:E194" si="5">D131-C131</f>
        <v>0</v>
      </c>
    </row>
    <row r="132" spans="4:5" x14ac:dyDescent="0.3">
      <c r="D132" s="14">
        <f t="shared" si="4"/>
        <v>0</v>
      </c>
      <c r="E132" s="14">
        <f t="shared" si="5"/>
        <v>0</v>
      </c>
    </row>
    <row r="133" spans="4:5" x14ac:dyDescent="0.3">
      <c r="D133" s="14">
        <f t="shared" si="4"/>
        <v>0</v>
      </c>
      <c r="E133" s="14">
        <f t="shared" si="5"/>
        <v>0</v>
      </c>
    </row>
    <row r="134" spans="4:5" x14ac:dyDescent="0.3">
      <c r="D134" s="14">
        <f t="shared" si="4"/>
        <v>0</v>
      </c>
      <c r="E134" s="14">
        <f t="shared" si="5"/>
        <v>0</v>
      </c>
    </row>
    <row r="135" spans="4:5" x14ac:dyDescent="0.3">
      <c r="D135" s="14">
        <f t="shared" si="4"/>
        <v>0</v>
      </c>
      <c r="E135" s="14">
        <f t="shared" si="5"/>
        <v>0</v>
      </c>
    </row>
    <row r="136" spans="4:5" x14ac:dyDescent="0.3">
      <c r="D136" s="14">
        <f t="shared" si="4"/>
        <v>0</v>
      </c>
      <c r="E136" s="14">
        <f t="shared" si="5"/>
        <v>0</v>
      </c>
    </row>
    <row r="137" spans="4:5" x14ac:dyDescent="0.3">
      <c r="D137" s="14">
        <f t="shared" si="4"/>
        <v>0</v>
      </c>
      <c r="E137" s="14">
        <f t="shared" si="5"/>
        <v>0</v>
      </c>
    </row>
    <row r="138" spans="4:5" x14ac:dyDescent="0.3">
      <c r="D138" s="14">
        <f t="shared" si="4"/>
        <v>0</v>
      </c>
      <c r="E138" s="14">
        <f t="shared" si="5"/>
        <v>0</v>
      </c>
    </row>
    <row r="139" spans="4:5" x14ac:dyDescent="0.3">
      <c r="D139" s="14">
        <f t="shared" si="4"/>
        <v>0</v>
      </c>
      <c r="E139" s="14">
        <f t="shared" si="5"/>
        <v>0</v>
      </c>
    </row>
    <row r="140" spans="4:5" x14ac:dyDescent="0.3">
      <c r="D140" s="14">
        <f t="shared" si="4"/>
        <v>0</v>
      </c>
      <c r="E140" s="14">
        <f t="shared" si="5"/>
        <v>0</v>
      </c>
    </row>
    <row r="141" spans="4:5" x14ac:dyDescent="0.3">
      <c r="D141" s="14">
        <f t="shared" si="4"/>
        <v>0</v>
      </c>
      <c r="E141" s="14">
        <f t="shared" si="5"/>
        <v>0</v>
      </c>
    </row>
    <row r="142" spans="4:5" x14ac:dyDescent="0.3">
      <c r="D142" s="14">
        <f t="shared" si="4"/>
        <v>0</v>
      </c>
      <c r="E142" s="14">
        <f t="shared" si="5"/>
        <v>0</v>
      </c>
    </row>
    <row r="143" spans="4:5" x14ac:dyDescent="0.3">
      <c r="D143" s="14">
        <f t="shared" si="4"/>
        <v>0</v>
      </c>
      <c r="E143" s="14">
        <f t="shared" si="5"/>
        <v>0</v>
      </c>
    </row>
    <row r="144" spans="4:5" x14ac:dyDescent="0.3">
      <c r="D144" s="14">
        <f t="shared" si="4"/>
        <v>0</v>
      </c>
      <c r="E144" s="14">
        <f t="shared" si="5"/>
        <v>0</v>
      </c>
    </row>
    <row r="145" spans="4:5" x14ac:dyDescent="0.3">
      <c r="D145" s="14">
        <f t="shared" si="4"/>
        <v>0</v>
      </c>
      <c r="E145" s="14">
        <f t="shared" si="5"/>
        <v>0</v>
      </c>
    </row>
    <row r="146" spans="4:5" x14ac:dyDescent="0.3">
      <c r="D146" s="14">
        <f t="shared" si="4"/>
        <v>0</v>
      </c>
      <c r="E146" s="14">
        <f t="shared" si="5"/>
        <v>0</v>
      </c>
    </row>
    <row r="147" spans="4:5" x14ac:dyDescent="0.3">
      <c r="D147" s="14">
        <f t="shared" si="4"/>
        <v>0</v>
      </c>
      <c r="E147" s="14">
        <f t="shared" si="5"/>
        <v>0</v>
      </c>
    </row>
    <row r="148" spans="4:5" x14ac:dyDescent="0.3">
      <c r="D148" s="14">
        <f t="shared" si="4"/>
        <v>0</v>
      </c>
      <c r="E148" s="14">
        <f t="shared" si="5"/>
        <v>0</v>
      </c>
    </row>
    <row r="149" spans="4:5" x14ac:dyDescent="0.3">
      <c r="D149" s="14">
        <f t="shared" si="4"/>
        <v>0</v>
      </c>
      <c r="E149" s="14">
        <f t="shared" si="5"/>
        <v>0</v>
      </c>
    </row>
    <row r="150" spans="4:5" x14ac:dyDescent="0.3">
      <c r="D150" s="14">
        <f t="shared" si="4"/>
        <v>0</v>
      </c>
      <c r="E150" s="14">
        <f t="shared" si="5"/>
        <v>0</v>
      </c>
    </row>
    <row r="151" spans="4:5" x14ac:dyDescent="0.3">
      <c r="D151" s="14">
        <f t="shared" si="4"/>
        <v>0</v>
      </c>
      <c r="E151" s="14">
        <f t="shared" si="5"/>
        <v>0</v>
      </c>
    </row>
    <row r="152" spans="4:5" x14ac:dyDescent="0.3">
      <c r="D152" s="14">
        <f t="shared" si="4"/>
        <v>0</v>
      </c>
      <c r="E152" s="14">
        <f t="shared" si="5"/>
        <v>0</v>
      </c>
    </row>
    <row r="153" spans="4:5" x14ac:dyDescent="0.3">
      <c r="D153" s="14">
        <f t="shared" si="4"/>
        <v>0</v>
      </c>
      <c r="E153" s="14">
        <f t="shared" si="5"/>
        <v>0</v>
      </c>
    </row>
    <row r="154" spans="4:5" x14ac:dyDescent="0.3">
      <c r="D154" s="14">
        <f t="shared" si="4"/>
        <v>0</v>
      </c>
      <c r="E154" s="14">
        <f t="shared" si="5"/>
        <v>0</v>
      </c>
    </row>
    <row r="155" spans="4:5" x14ac:dyDescent="0.3">
      <c r="D155" s="14">
        <f t="shared" si="4"/>
        <v>0</v>
      </c>
      <c r="E155" s="14">
        <f t="shared" si="5"/>
        <v>0</v>
      </c>
    </row>
    <row r="156" spans="4:5" x14ac:dyDescent="0.3">
      <c r="D156" s="14">
        <f t="shared" si="4"/>
        <v>0</v>
      </c>
      <c r="E156" s="14">
        <f t="shared" si="5"/>
        <v>0</v>
      </c>
    </row>
    <row r="157" spans="4:5" x14ac:dyDescent="0.3">
      <c r="D157" s="14">
        <f t="shared" si="4"/>
        <v>0</v>
      </c>
      <c r="E157" s="14">
        <f t="shared" si="5"/>
        <v>0</v>
      </c>
    </row>
    <row r="158" spans="4:5" x14ac:dyDescent="0.3">
      <c r="D158" s="14">
        <f t="shared" si="4"/>
        <v>0</v>
      </c>
      <c r="E158" s="14">
        <f t="shared" si="5"/>
        <v>0</v>
      </c>
    </row>
    <row r="159" spans="4:5" x14ac:dyDescent="0.3">
      <c r="D159" s="14">
        <f t="shared" si="4"/>
        <v>0</v>
      </c>
      <c r="E159" s="14">
        <f t="shared" si="5"/>
        <v>0</v>
      </c>
    </row>
    <row r="160" spans="4:5" x14ac:dyDescent="0.3">
      <c r="D160" s="14">
        <f t="shared" si="4"/>
        <v>0</v>
      </c>
      <c r="E160" s="14">
        <f t="shared" si="5"/>
        <v>0</v>
      </c>
    </row>
    <row r="161" spans="4:5" x14ac:dyDescent="0.3">
      <c r="D161" s="14">
        <f t="shared" si="4"/>
        <v>0</v>
      </c>
      <c r="E161" s="14">
        <f t="shared" si="5"/>
        <v>0</v>
      </c>
    </row>
    <row r="162" spans="4:5" x14ac:dyDescent="0.3">
      <c r="D162" s="14">
        <f t="shared" si="4"/>
        <v>0</v>
      </c>
      <c r="E162" s="14">
        <f t="shared" si="5"/>
        <v>0</v>
      </c>
    </row>
    <row r="163" spans="4:5" x14ac:dyDescent="0.3">
      <c r="D163" s="14">
        <f t="shared" si="4"/>
        <v>0</v>
      </c>
      <c r="E163" s="14">
        <f t="shared" si="5"/>
        <v>0</v>
      </c>
    </row>
    <row r="164" spans="4:5" x14ac:dyDescent="0.3">
      <c r="D164" s="14">
        <f t="shared" si="4"/>
        <v>0</v>
      </c>
      <c r="E164" s="14">
        <f t="shared" si="5"/>
        <v>0</v>
      </c>
    </row>
    <row r="165" spans="4:5" x14ac:dyDescent="0.3">
      <c r="D165" s="14">
        <f t="shared" si="4"/>
        <v>0</v>
      </c>
      <c r="E165" s="14">
        <f t="shared" si="5"/>
        <v>0</v>
      </c>
    </row>
    <row r="166" spans="4:5" x14ac:dyDescent="0.3">
      <c r="D166" s="14">
        <f t="shared" si="4"/>
        <v>0</v>
      </c>
      <c r="E166" s="14">
        <f t="shared" si="5"/>
        <v>0</v>
      </c>
    </row>
    <row r="167" spans="4:5" x14ac:dyDescent="0.3">
      <c r="D167" s="14">
        <f t="shared" si="4"/>
        <v>0</v>
      </c>
      <c r="E167" s="14">
        <f t="shared" si="5"/>
        <v>0</v>
      </c>
    </row>
    <row r="168" spans="4:5" x14ac:dyDescent="0.3">
      <c r="D168" s="14">
        <f t="shared" si="4"/>
        <v>0</v>
      </c>
      <c r="E168" s="14">
        <f t="shared" si="5"/>
        <v>0</v>
      </c>
    </row>
    <row r="169" spans="4:5" x14ac:dyDescent="0.3">
      <c r="D169" s="14">
        <f t="shared" si="4"/>
        <v>0</v>
      </c>
      <c r="E169" s="14">
        <f t="shared" si="5"/>
        <v>0</v>
      </c>
    </row>
    <row r="170" spans="4:5" x14ac:dyDescent="0.3">
      <c r="D170" s="14">
        <f t="shared" si="4"/>
        <v>0</v>
      </c>
      <c r="E170" s="14">
        <f t="shared" si="5"/>
        <v>0</v>
      </c>
    </row>
    <row r="171" spans="4:5" x14ac:dyDescent="0.3">
      <c r="D171" s="14">
        <f t="shared" si="4"/>
        <v>0</v>
      </c>
      <c r="E171" s="14">
        <f t="shared" si="5"/>
        <v>0</v>
      </c>
    </row>
    <row r="172" spans="4:5" x14ac:dyDescent="0.3">
      <c r="D172" s="14">
        <f t="shared" si="4"/>
        <v>0</v>
      </c>
      <c r="E172" s="14">
        <f t="shared" si="5"/>
        <v>0</v>
      </c>
    </row>
    <row r="173" spans="4:5" x14ac:dyDescent="0.3">
      <c r="D173" s="14">
        <f t="shared" si="4"/>
        <v>0</v>
      </c>
      <c r="E173" s="14">
        <f t="shared" si="5"/>
        <v>0</v>
      </c>
    </row>
    <row r="174" spans="4:5" x14ac:dyDescent="0.3">
      <c r="D174" s="14">
        <f t="shared" si="4"/>
        <v>0</v>
      </c>
      <c r="E174" s="14">
        <f t="shared" si="5"/>
        <v>0</v>
      </c>
    </row>
    <row r="175" spans="4:5" x14ac:dyDescent="0.3">
      <c r="D175" s="14">
        <f t="shared" si="4"/>
        <v>0</v>
      </c>
      <c r="E175" s="14">
        <f t="shared" si="5"/>
        <v>0</v>
      </c>
    </row>
    <row r="176" spans="4:5" x14ac:dyDescent="0.3">
      <c r="D176" s="14">
        <f t="shared" si="4"/>
        <v>0</v>
      </c>
      <c r="E176" s="14">
        <f t="shared" si="5"/>
        <v>0</v>
      </c>
    </row>
    <row r="177" spans="4:5" x14ac:dyDescent="0.3">
      <c r="D177" s="14">
        <f t="shared" si="4"/>
        <v>0</v>
      </c>
      <c r="E177" s="14">
        <f t="shared" si="5"/>
        <v>0</v>
      </c>
    </row>
    <row r="178" spans="4:5" x14ac:dyDescent="0.3">
      <c r="D178" s="14">
        <f t="shared" si="4"/>
        <v>0</v>
      </c>
      <c r="E178" s="14">
        <f t="shared" si="5"/>
        <v>0</v>
      </c>
    </row>
    <row r="179" spans="4:5" x14ac:dyDescent="0.3">
      <c r="D179" s="14">
        <f t="shared" si="4"/>
        <v>0</v>
      </c>
      <c r="E179" s="14">
        <f t="shared" si="5"/>
        <v>0</v>
      </c>
    </row>
    <row r="180" spans="4:5" x14ac:dyDescent="0.3">
      <c r="D180" s="14">
        <f t="shared" si="4"/>
        <v>0</v>
      </c>
      <c r="E180" s="14">
        <f t="shared" si="5"/>
        <v>0</v>
      </c>
    </row>
    <row r="181" spans="4:5" x14ac:dyDescent="0.3">
      <c r="D181" s="14">
        <f t="shared" si="4"/>
        <v>0</v>
      </c>
      <c r="E181" s="14">
        <f t="shared" si="5"/>
        <v>0</v>
      </c>
    </row>
    <row r="182" spans="4:5" x14ac:dyDescent="0.3">
      <c r="D182" s="14">
        <f t="shared" si="4"/>
        <v>0</v>
      </c>
      <c r="E182" s="14">
        <f t="shared" si="5"/>
        <v>0</v>
      </c>
    </row>
    <row r="183" spans="4:5" x14ac:dyDescent="0.3">
      <c r="D183" s="14">
        <f t="shared" si="4"/>
        <v>0</v>
      </c>
      <c r="E183" s="14">
        <f t="shared" si="5"/>
        <v>0</v>
      </c>
    </row>
    <row r="184" spans="4:5" x14ac:dyDescent="0.3">
      <c r="D184" s="14">
        <f t="shared" si="4"/>
        <v>0</v>
      </c>
      <c r="E184" s="14">
        <f t="shared" si="5"/>
        <v>0</v>
      </c>
    </row>
    <row r="185" spans="4:5" x14ac:dyDescent="0.3">
      <c r="D185" s="14">
        <f t="shared" si="4"/>
        <v>0</v>
      </c>
      <c r="E185" s="14">
        <f t="shared" si="5"/>
        <v>0</v>
      </c>
    </row>
    <row r="186" spans="4:5" x14ac:dyDescent="0.3">
      <c r="D186" s="14">
        <f t="shared" si="4"/>
        <v>0</v>
      </c>
      <c r="E186" s="14">
        <f t="shared" si="5"/>
        <v>0</v>
      </c>
    </row>
    <row r="187" spans="4:5" x14ac:dyDescent="0.3">
      <c r="D187" s="14">
        <f t="shared" si="4"/>
        <v>0</v>
      </c>
      <c r="E187" s="14">
        <f t="shared" si="5"/>
        <v>0</v>
      </c>
    </row>
    <row r="188" spans="4:5" x14ac:dyDescent="0.3">
      <c r="D188" s="14">
        <f t="shared" si="4"/>
        <v>0</v>
      </c>
      <c r="E188" s="14">
        <f t="shared" si="5"/>
        <v>0</v>
      </c>
    </row>
    <row r="189" spans="4:5" x14ac:dyDescent="0.3">
      <c r="D189" s="14">
        <f t="shared" si="4"/>
        <v>0</v>
      </c>
      <c r="E189" s="14">
        <f t="shared" si="5"/>
        <v>0</v>
      </c>
    </row>
    <row r="190" spans="4:5" x14ac:dyDescent="0.3">
      <c r="D190" s="14">
        <f t="shared" si="4"/>
        <v>0</v>
      </c>
      <c r="E190" s="14">
        <f t="shared" si="5"/>
        <v>0</v>
      </c>
    </row>
    <row r="191" spans="4:5" x14ac:dyDescent="0.3">
      <c r="D191" s="14">
        <f t="shared" si="4"/>
        <v>0</v>
      </c>
      <c r="E191" s="14">
        <f t="shared" si="5"/>
        <v>0</v>
      </c>
    </row>
    <row r="192" spans="4:5" x14ac:dyDescent="0.3">
      <c r="D192" s="14">
        <f t="shared" si="4"/>
        <v>0</v>
      </c>
      <c r="E192" s="14">
        <f t="shared" si="5"/>
        <v>0</v>
      </c>
    </row>
    <row r="193" spans="4:5" x14ac:dyDescent="0.3">
      <c r="D193" s="14">
        <f t="shared" si="4"/>
        <v>0</v>
      </c>
      <c r="E193" s="14">
        <f t="shared" si="5"/>
        <v>0</v>
      </c>
    </row>
    <row r="194" spans="4:5" x14ac:dyDescent="0.3">
      <c r="D194" s="14">
        <f t="shared" si="4"/>
        <v>0</v>
      </c>
      <c r="E194" s="14">
        <f t="shared" si="5"/>
        <v>0</v>
      </c>
    </row>
    <row r="195" spans="4:5" x14ac:dyDescent="0.3">
      <c r="D195" s="14">
        <f t="shared" ref="D195:D217" si="6">ROUNDUP(IF(A195&lt;742001,B195*0.001*(1+0.01*$H$2)*1.3*(1+A195*0.00000010451),
IF(A195&lt;2370001,
B195*0.001*1.1*1.3*(1+742000*0.00000010451+(A195-742000)*0.0000003586),
IF(A195&lt;2650001,
B195*0.001*1.1*1.3*(1+742000*0.00000010451+1628000*0.0000003586+(A195-2370000)*0.000000317),
IF(A195&lt;3000001,
B195*0.001*1.1*1.3*(1+742000*0.00000010451+1628000*0.0000003586+280000*0.000000317
+(A195-2650000)*0.00000028),
IF(A195&lt;3300001,
B195*0.001*1.1*1.3*(1+742000*0.00000010451+1628000*0.0000003586+280000*0.000000317
+350000*0.00000028+(A195-3000000)*0.00000025),
B195*0.001*1.1*1.3*(1+742000*0.00000010451+1628000*0.0000003586+280000*0.000000317
+350000*0.00000028+300000*0.00000025)))))),0)</f>
        <v>0</v>
      </c>
      <c r="E195" s="14">
        <f t="shared" ref="E195:E217" si="7">D195-C195</f>
        <v>0</v>
      </c>
    </row>
    <row r="196" spans="4:5" x14ac:dyDescent="0.3">
      <c r="D196" s="14">
        <f t="shared" si="6"/>
        <v>0</v>
      </c>
      <c r="E196" s="14">
        <f t="shared" si="7"/>
        <v>0</v>
      </c>
    </row>
    <row r="197" spans="4:5" x14ac:dyDescent="0.3">
      <c r="D197" s="14">
        <f t="shared" si="6"/>
        <v>0</v>
      </c>
      <c r="E197" s="14">
        <f t="shared" si="7"/>
        <v>0</v>
      </c>
    </row>
    <row r="198" spans="4:5" x14ac:dyDescent="0.3">
      <c r="D198" s="14">
        <f t="shared" si="6"/>
        <v>0</v>
      </c>
      <c r="E198" s="14">
        <f t="shared" si="7"/>
        <v>0</v>
      </c>
    </row>
    <row r="199" spans="4:5" x14ac:dyDescent="0.3">
      <c r="D199" s="14">
        <f t="shared" si="6"/>
        <v>0</v>
      </c>
      <c r="E199" s="14">
        <f t="shared" si="7"/>
        <v>0</v>
      </c>
    </row>
    <row r="200" spans="4:5" x14ac:dyDescent="0.3">
      <c r="D200" s="14">
        <f t="shared" si="6"/>
        <v>0</v>
      </c>
      <c r="E200" s="14">
        <f t="shared" si="7"/>
        <v>0</v>
      </c>
    </row>
    <row r="201" spans="4:5" x14ac:dyDescent="0.3">
      <c r="D201" s="14">
        <f t="shared" si="6"/>
        <v>0</v>
      </c>
      <c r="E201" s="14">
        <f t="shared" si="7"/>
        <v>0</v>
      </c>
    </row>
    <row r="202" spans="4:5" x14ac:dyDescent="0.3">
      <c r="D202" s="14">
        <f t="shared" si="6"/>
        <v>0</v>
      </c>
      <c r="E202" s="14">
        <f t="shared" si="7"/>
        <v>0</v>
      </c>
    </row>
    <row r="203" spans="4:5" x14ac:dyDescent="0.3">
      <c r="D203" s="14">
        <f t="shared" si="6"/>
        <v>0</v>
      </c>
      <c r="E203" s="14">
        <f t="shared" si="7"/>
        <v>0</v>
      </c>
    </row>
    <row r="204" spans="4:5" x14ac:dyDescent="0.3">
      <c r="D204" s="14">
        <f t="shared" si="6"/>
        <v>0</v>
      </c>
      <c r="E204" s="14">
        <f t="shared" si="7"/>
        <v>0</v>
      </c>
    </row>
    <row r="205" spans="4:5" x14ac:dyDescent="0.3">
      <c r="D205" s="14">
        <f t="shared" si="6"/>
        <v>0</v>
      </c>
      <c r="E205" s="14">
        <f t="shared" si="7"/>
        <v>0</v>
      </c>
    </row>
    <row r="206" spans="4:5" x14ac:dyDescent="0.3">
      <c r="D206" s="14">
        <f t="shared" si="6"/>
        <v>0</v>
      </c>
      <c r="E206" s="14">
        <f t="shared" si="7"/>
        <v>0</v>
      </c>
    </row>
    <row r="207" spans="4:5" x14ac:dyDescent="0.3">
      <c r="D207" s="14">
        <f t="shared" si="6"/>
        <v>0</v>
      </c>
      <c r="E207" s="14">
        <f t="shared" si="7"/>
        <v>0</v>
      </c>
    </row>
    <row r="208" spans="4:5" x14ac:dyDescent="0.3">
      <c r="D208" s="14">
        <f t="shared" si="6"/>
        <v>0</v>
      </c>
      <c r="E208" s="14">
        <f t="shared" si="7"/>
        <v>0</v>
      </c>
    </row>
    <row r="209" spans="4:5" x14ac:dyDescent="0.3">
      <c r="D209" s="14">
        <f t="shared" si="6"/>
        <v>0</v>
      </c>
      <c r="E209" s="14">
        <f t="shared" si="7"/>
        <v>0</v>
      </c>
    </row>
    <row r="210" spans="4:5" x14ac:dyDescent="0.3">
      <c r="D210" s="14">
        <f t="shared" si="6"/>
        <v>0</v>
      </c>
      <c r="E210" s="14">
        <f t="shared" si="7"/>
        <v>0</v>
      </c>
    </row>
    <row r="211" spans="4:5" x14ac:dyDescent="0.3">
      <c r="D211" s="14">
        <f t="shared" si="6"/>
        <v>0</v>
      </c>
      <c r="E211" s="14">
        <f t="shared" si="7"/>
        <v>0</v>
      </c>
    </row>
    <row r="212" spans="4:5" x14ac:dyDescent="0.3">
      <c r="D212" s="14">
        <f t="shared" si="6"/>
        <v>0</v>
      </c>
      <c r="E212" s="14">
        <f t="shared" si="7"/>
        <v>0</v>
      </c>
    </row>
    <row r="213" spans="4:5" x14ac:dyDescent="0.3">
      <c r="D213" s="14">
        <f t="shared" si="6"/>
        <v>0</v>
      </c>
      <c r="E213" s="14">
        <f t="shared" si="7"/>
        <v>0</v>
      </c>
    </row>
    <row r="214" spans="4:5" x14ac:dyDescent="0.3">
      <c r="D214" s="14">
        <f t="shared" si="6"/>
        <v>0</v>
      </c>
      <c r="E214" s="14">
        <f t="shared" si="7"/>
        <v>0</v>
      </c>
    </row>
    <row r="215" spans="4:5" x14ac:dyDescent="0.3">
      <c r="D215" s="14">
        <f t="shared" si="6"/>
        <v>0</v>
      </c>
      <c r="E215" s="14">
        <f t="shared" si="7"/>
        <v>0</v>
      </c>
    </row>
    <row r="216" spans="4:5" x14ac:dyDescent="0.3">
      <c r="D216" s="14">
        <f t="shared" si="6"/>
        <v>0</v>
      </c>
      <c r="E216" s="14">
        <f t="shared" si="7"/>
        <v>0</v>
      </c>
    </row>
    <row r="217" spans="4:5" x14ac:dyDescent="0.3">
      <c r="D217" s="14">
        <f t="shared" si="6"/>
        <v>0</v>
      </c>
      <c r="E217" s="14">
        <f t="shared" si="7"/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2017-02-07T07:56:27Z</dcterms:created>
  <dcterms:modified xsi:type="dcterms:W3CDTF">2017-04-02T13:54:23Z</dcterms:modified>
</cp:coreProperties>
</file>